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DD43699-4F8D-4462-B54A-8069976A1991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KASIM 2025" sheetId="18" r:id="rId1"/>
    <sheet name="ARALIK 2025" sheetId="19" r:id="rId2"/>
    <sheet name="OCAK 2026" sheetId="20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0" l="1"/>
  <c r="F36" i="20"/>
  <c r="D35" i="20"/>
  <c r="D37" i="20" s="1"/>
  <c r="C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20" l="1"/>
  <c r="J36" i="20" s="1"/>
  <c r="F37" i="19"/>
  <c r="J4" i="19" s="1"/>
  <c r="F37" i="18"/>
  <c r="J4" i="20" l="1"/>
  <c r="J5" i="20" s="1"/>
  <c r="L36" i="20" s="1"/>
  <c r="J36" i="19"/>
  <c r="J5" i="19"/>
  <c r="J36" i="18"/>
  <c r="J4" i="18"/>
  <c r="J5" i="18" s="1"/>
  <c r="L36" i="18" s="1"/>
  <c r="L36" i="19" l="1"/>
  <c r="J35" i="18"/>
  <c r="J39" i="18" s="1"/>
  <c r="J7" i="19" s="1"/>
  <c r="J35" i="19" l="1"/>
  <c r="J39" i="19" s="1"/>
  <c r="J7" i="20" s="1"/>
  <c r="J35" i="20" s="1"/>
  <c r="J39" i="20" s="1"/>
</calcChain>
</file>

<file path=xl/sharedStrings.xml><?xml version="1.0" encoding="utf-8"?>
<sst xmlns="http://schemas.openxmlformats.org/spreadsheetml/2006/main" count="120" uniqueCount="39">
  <si>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</si>
  <si>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</si>
  <si>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</si>
  <si>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</si>
  <si>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</si>
  <si>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</si>
  <si>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</si>
  <si>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</si>
  <si>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</si>
  <si>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</si>
  <si>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</si>
  <si>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</si>
  <si>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</si>
  <si>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</si>
  <si>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</si>
  <si>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</si>
  <si>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</si>
  <si>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</si>
  <si>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</si>
  <si>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</si>
  <si>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</si>
  <si>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</si>
  <si>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</si>
  <si>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</si>
  <si>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</si>
  <si>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</si>
  <si>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</si>
  <si>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</si>
  <si>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</si>
  <si>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</si>
  <si>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</si>
  <si>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OĞUZHAN TÜFEKCİ</t>
  </si>
  <si>
    <t>Z.EYYÜP AĞA</t>
  </si>
  <si>
    <t>H.ÇEK-825555</t>
  </si>
  <si>
    <t>AVANS</t>
  </si>
  <si>
    <t xml:space="preserve">08/12/2025 tarihinde İSAK BEY </t>
  </si>
  <si>
    <t>talimatı ile fiyatı 20,00 tl olmuştur.</t>
  </si>
  <si>
    <t xml:space="preserve">26/12/2025 tarihinde İSAK BEY </t>
  </si>
  <si>
    <t>talimatı ile fiyatı 20,50 tl olmuştur.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</si>
</sst>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65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3" fontId="0" fillId="0" borderId="0" xfId="210" applyFont="1"/>
    <xf numFmtId="43" fontId="0" fillId="0" borderId="9" xfId="21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K18" sqref="K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49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L2" s="51" t="s">
        <v>34</v>
      </c>
      <c r="M2" s="52"/>
      <c r="N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>
        <v>46036</v>
      </c>
      <c r="M3" s="17" t="s">
        <v>33</v>
      </c>
      <c r="N3" s="50">
        <v>500000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3044.9466019417473</v>
      </c>
      <c r="L4" s="17"/>
      <c r="M4" s="17"/>
      <c r="N4" s="50"/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301.44971359223297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>
        <v>45981</v>
      </c>
      <c r="H8" s="16" t="s">
        <v>32</v>
      </c>
      <c r="I8" s="17"/>
      <c r="J8" s="18">
        <v>1500000</v>
      </c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t="s">
        <v>35</v>
      </c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t="s">
        <v>36</v>
      </c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L16" t="s">
        <v>37</v>
      </c>
    </row>
    <row r="17" spans="2:12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L17" t="s">
        <v>38</v>
      </c>
    </row>
    <row r="18" spans="2:12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2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45981</v>
      </c>
      <c r="C23" s="8">
        <v>1345.1456310679612</v>
      </c>
      <c r="D23" s="9"/>
      <c r="E23" s="10">
        <v>20.5</v>
      </c>
      <c r="F23" s="33">
        <f t="shared" si="0"/>
        <v>27575.485436893203</v>
      </c>
      <c r="G23" s="19"/>
      <c r="H23" s="16"/>
      <c r="I23" s="17"/>
      <c r="J23" s="18"/>
    </row>
    <row r="24" spans="2:12" x14ac:dyDescent="0.25">
      <c r="B24" s="7">
        <v>45982</v>
      </c>
      <c r="C24" s="8">
        <v>1308.2524271844659</v>
      </c>
      <c r="D24" s="9"/>
      <c r="E24" s="10">
        <v>20.5</v>
      </c>
      <c r="F24" s="33">
        <f t="shared" si="0"/>
        <v>26819.174757281551</v>
      </c>
      <c r="G24" s="19"/>
      <c r="H24" s="16"/>
      <c r="I24" s="17"/>
      <c r="J24" s="18"/>
    </row>
    <row r="25" spans="2:12" x14ac:dyDescent="0.25">
      <c r="B25" s="7">
        <v>45983</v>
      </c>
      <c r="C25" s="8">
        <v>1372.3300970873786</v>
      </c>
      <c r="D25" s="9"/>
      <c r="E25" s="10">
        <v>20.5</v>
      </c>
      <c r="F25" s="33">
        <f t="shared" si="0"/>
        <v>28132.76699029126</v>
      </c>
      <c r="G25" s="19"/>
      <c r="H25" s="16"/>
      <c r="I25" s="17"/>
      <c r="J25" s="18"/>
    </row>
    <row r="26" spans="2:12" x14ac:dyDescent="0.25">
      <c r="B26" s="7">
        <v>45984</v>
      </c>
      <c r="C26" s="8">
        <v>1316.0194174757282</v>
      </c>
      <c r="D26" s="9"/>
      <c r="E26" s="10">
        <v>20.5</v>
      </c>
      <c r="F26" s="33">
        <f t="shared" si="0"/>
        <v>26978.398058252427</v>
      </c>
      <c r="G26" s="19"/>
      <c r="H26" s="16"/>
      <c r="I26" s="17"/>
      <c r="J26" s="18"/>
    </row>
    <row r="27" spans="2:12" x14ac:dyDescent="0.25">
      <c r="B27" s="7">
        <v>45985</v>
      </c>
      <c r="C27" s="8">
        <v>1386.8932038834951</v>
      </c>
      <c r="D27" s="9"/>
      <c r="E27" s="10">
        <v>20.5</v>
      </c>
      <c r="F27" s="33">
        <f t="shared" si="0"/>
        <v>28431.310679611648</v>
      </c>
      <c r="G27" s="19"/>
      <c r="H27" s="16"/>
      <c r="I27" s="17"/>
      <c r="J27" s="18"/>
    </row>
    <row r="28" spans="2:12" x14ac:dyDescent="0.25">
      <c r="B28" s="7">
        <v>45986</v>
      </c>
      <c r="C28" s="8">
        <v>1369.9029126213593</v>
      </c>
      <c r="D28" s="9"/>
      <c r="E28" s="10">
        <v>20.5</v>
      </c>
      <c r="F28" s="33">
        <f t="shared" si="0"/>
        <v>28083.009708737867</v>
      </c>
      <c r="G28" s="19"/>
      <c r="H28" s="16"/>
      <c r="I28" s="17"/>
      <c r="J28" s="18"/>
    </row>
    <row r="29" spans="2:12" x14ac:dyDescent="0.25">
      <c r="B29" s="7">
        <v>45987</v>
      </c>
      <c r="C29" s="8">
        <v>1348.0582524271845</v>
      </c>
      <c r="D29" s="9"/>
      <c r="E29" s="10">
        <v>20.5</v>
      </c>
      <c r="F29" s="33">
        <f t="shared" si="0"/>
        <v>27635.194174757282</v>
      </c>
      <c r="G29" s="19"/>
      <c r="H29" s="16"/>
      <c r="I29" s="17"/>
      <c r="J29" s="18"/>
    </row>
    <row r="30" spans="2:12" x14ac:dyDescent="0.25">
      <c r="B30" s="7">
        <v>45988</v>
      </c>
      <c r="C30" s="8">
        <v>1248.5436893203882</v>
      </c>
      <c r="D30" s="9"/>
      <c r="E30" s="10">
        <v>20.5</v>
      </c>
      <c r="F30" s="33">
        <f t="shared" si="0"/>
        <v>25595.14563106796</v>
      </c>
      <c r="G30" s="19"/>
      <c r="H30" s="16"/>
      <c r="I30" s="17"/>
      <c r="J30" s="18"/>
    </row>
    <row r="31" spans="2:12" x14ac:dyDescent="0.25">
      <c r="B31" s="7">
        <v>45989</v>
      </c>
      <c r="C31" s="8">
        <v>1383.009708737864</v>
      </c>
      <c r="D31" s="9"/>
      <c r="E31" s="10">
        <v>20.5</v>
      </c>
      <c r="F31" s="33">
        <f t="shared" si="0"/>
        <v>28351.699029126212</v>
      </c>
      <c r="G31" s="19"/>
      <c r="H31" s="16"/>
      <c r="I31" s="17"/>
      <c r="J31" s="18"/>
    </row>
    <row r="32" spans="2:12" x14ac:dyDescent="0.25">
      <c r="B32" s="7">
        <v>45990</v>
      </c>
      <c r="C32" s="8">
        <v>1310.6796116504854</v>
      </c>
      <c r="D32" s="9"/>
      <c r="E32" s="10">
        <v>20.5</v>
      </c>
      <c r="F32" s="33">
        <f t="shared" si="0"/>
        <v>26868.932038834952</v>
      </c>
      <c r="G32" s="19"/>
      <c r="H32" s="16"/>
      <c r="I32" s="17"/>
      <c r="J32" s="18"/>
    </row>
    <row r="33" spans="2:12" x14ac:dyDescent="0.25">
      <c r="B33" s="7">
        <v>45991</v>
      </c>
      <c r="C33" s="8">
        <v>1464.5631067961165</v>
      </c>
      <c r="D33" s="9"/>
      <c r="E33" s="10">
        <v>20.5</v>
      </c>
      <c r="F33" s="33">
        <f t="shared" si="0"/>
        <v>30023.543689320388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14853.398058252425</v>
      </c>
      <c r="D35" s="40">
        <f>SUM(D4:D34)</f>
        <v>0</v>
      </c>
      <c r="E35" s="41"/>
      <c r="F35" s="42" t="s">
        <v>4</v>
      </c>
      <c r="G35" s="24"/>
      <c r="H35" s="60" t="s">
        <v>11</v>
      </c>
      <c r="I35" s="60"/>
      <c r="J35" s="25">
        <f>SUM(J4:J34)</f>
        <v>1503346.3963155339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304494.66019417474</v>
      </c>
      <c r="L36" s="31">
        <f>J36-J4-J5-J6</f>
        <v>301148.26387864072</v>
      </c>
    </row>
    <row r="37" spans="2:12" x14ac:dyDescent="0.25">
      <c r="B37" s="26" t="s">
        <v>14</v>
      </c>
      <c r="C37" s="30">
        <f>C35</f>
        <v>14853.398058252425</v>
      </c>
      <c r="D37" s="9">
        <f>D35/1.03</f>
        <v>0</v>
      </c>
      <c r="E37" s="10"/>
      <c r="F37" s="33">
        <f>SUM(F4:F36)</f>
        <v>304494.66019417474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4"/>
      <c r="F39" s="35"/>
      <c r="G39" s="28"/>
      <c r="H39" s="64" t="s">
        <v>17</v>
      </c>
      <c r="I39" s="64"/>
      <c r="J39" s="29">
        <f>J36+J37+J38-J35</f>
        <v>-1198851.7361213593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19" sqref="P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L2" s="51" t="s">
        <v>34</v>
      </c>
      <c r="M2" s="52"/>
      <c r="N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>
        <v>46036</v>
      </c>
      <c r="M3" s="17" t="s">
        <v>33</v>
      </c>
      <c r="N3" s="50">
        <v>500000</v>
      </c>
    </row>
    <row r="4" spans="2:29" x14ac:dyDescent="0.25">
      <c r="B4" s="7">
        <v>45992</v>
      </c>
      <c r="C4" s="8">
        <v>1318.4466019417475</v>
      </c>
      <c r="D4" s="9"/>
      <c r="E4" s="10">
        <v>20.5</v>
      </c>
      <c r="F4" s="33">
        <f>E4*C4</f>
        <v>27028.155339805824</v>
      </c>
      <c r="G4" s="11"/>
      <c r="H4" s="12" t="s">
        <v>6</v>
      </c>
      <c r="I4" s="13">
        <v>0.01</v>
      </c>
      <c r="J4" s="14">
        <f>(F36+F37)*I4</f>
        <v>7671.8762135922325</v>
      </c>
      <c r="L4" s="17"/>
      <c r="M4" s="17"/>
      <c r="N4" s="50"/>
    </row>
    <row r="5" spans="2:29" x14ac:dyDescent="0.25">
      <c r="B5" s="7">
        <v>45993</v>
      </c>
      <c r="C5" s="8">
        <v>1373.3009708737864</v>
      </c>
      <c r="D5" s="9"/>
      <c r="E5" s="10">
        <v>20.5</v>
      </c>
      <c r="F5" s="33">
        <f t="shared" ref="F5:F34" si="0">E5*C5</f>
        <v>28152.669902912621</v>
      </c>
      <c r="G5" s="11"/>
      <c r="H5" s="12" t="s">
        <v>7</v>
      </c>
      <c r="I5" s="13">
        <v>1E-3</v>
      </c>
      <c r="J5" s="14">
        <f>(F36+F37-J4-J6)*I5</f>
        <v>759.51574514563106</v>
      </c>
    </row>
    <row r="6" spans="2:29" x14ac:dyDescent="0.25">
      <c r="B6" s="7">
        <v>45994</v>
      </c>
      <c r="C6" s="8">
        <v>1311.6504854368932</v>
      </c>
      <c r="D6" s="9"/>
      <c r="E6" s="10">
        <v>20.5</v>
      </c>
      <c r="F6" s="33">
        <f t="shared" si="0"/>
        <v>26888.834951456309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1339.8058252427184</v>
      </c>
      <c r="D7" s="9"/>
      <c r="E7" s="10">
        <v>20.5</v>
      </c>
      <c r="F7" s="33">
        <f t="shared" si="0"/>
        <v>27466.019417475727</v>
      </c>
      <c r="G7" s="11"/>
      <c r="H7" s="12" t="s">
        <v>9</v>
      </c>
      <c r="I7" s="13"/>
      <c r="J7" s="14">
        <f>'KASIM 2025'!J39*-1</f>
        <v>1198851.7361213593</v>
      </c>
    </row>
    <row r="8" spans="2:29" x14ac:dyDescent="0.25">
      <c r="B8" s="7">
        <v>45996</v>
      </c>
      <c r="C8" s="8">
        <v>1326.2135922330096</v>
      </c>
      <c r="D8" s="9"/>
      <c r="E8" s="10">
        <v>20.5</v>
      </c>
      <c r="F8" s="33">
        <f t="shared" si="0"/>
        <v>27187.378640776697</v>
      </c>
      <c r="G8" s="15"/>
      <c r="H8" s="16"/>
      <c r="I8" s="17"/>
      <c r="J8" s="18"/>
    </row>
    <row r="9" spans="2:29" x14ac:dyDescent="0.25">
      <c r="B9" s="7">
        <v>45997</v>
      </c>
      <c r="C9" s="8">
        <v>1317.9611650485438</v>
      </c>
      <c r="D9" s="9"/>
      <c r="E9" s="10">
        <v>20.5</v>
      </c>
      <c r="F9" s="33">
        <f t="shared" si="0"/>
        <v>27018.203883495145</v>
      </c>
      <c r="G9" s="15"/>
      <c r="H9" s="16"/>
      <c r="I9" s="17"/>
      <c r="J9" s="18"/>
    </row>
    <row r="10" spans="2:29" x14ac:dyDescent="0.25">
      <c r="B10" s="7">
        <v>45998</v>
      </c>
      <c r="C10" s="8">
        <v>1344.1747572815534</v>
      </c>
      <c r="D10" s="9"/>
      <c r="E10" s="10">
        <v>20.5</v>
      </c>
      <c r="F10" s="33">
        <f t="shared" si="0"/>
        <v>27555.582524271846</v>
      </c>
      <c r="G10" s="15"/>
      <c r="H10" s="16"/>
      <c r="I10" s="17"/>
      <c r="J10" s="18"/>
    </row>
    <row r="11" spans="2:29" x14ac:dyDescent="0.25">
      <c r="B11" s="7">
        <v>45999</v>
      </c>
      <c r="C11" s="8">
        <v>1290.7766990291261</v>
      </c>
      <c r="D11" s="9"/>
      <c r="E11" s="10">
        <v>20.5</v>
      </c>
      <c r="F11" s="33">
        <f t="shared" si="0"/>
        <v>26460.922330097084</v>
      </c>
      <c r="G11" s="19"/>
      <c r="H11" s="16"/>
      <c r="I11" s="17"/>
      <c r="J11" s="18"/>
    </row>
    <row r="12" spans="2:29" x14ac:dyDescent="0.25">
      <c r="B12" s="7">
        <v>46000</v>
      </c>
      <c r="C12" s="8">
        <v>1233.9805825242718</v>
      </c>
      <c r="D12" s="9"/>
      <c r="E12" s="10">
        <v>20.5</v>
      </c>
      <c r="F12" s="33">
        <f t="shared" si="0"/>
        <v>25296.601941747573</v>
      </c>
      <c r="G12" s="19"/>
      <c r="H12" s="16"/>
      <c r="I12" s="17"/>
      <c r="J12" s="18"/>
    </row>
    <row r="13" spans="2:29" x14ac:dyDescent="0.25">
      <c r="B13" s="7">
        <v>46001</v>
      </c>
      <c r="C13" s="8">
        <v>1236.4077669902913</v>
      </c>
      <c r="D13" s="9"/>
      <c r="E13" s="10">
        <v>20.5</v>
      </c>
      <c r="F13" s="33">
        <f t="shared" si="0"/>
        <v>25346.359223300973</v>
      </c>
      <c r="G13" s="19"/>
      <c r="H13" s="16"/>
      <c r="I13" s="17"/>
      <c r="J13" s="18"/>
    </row>
    <row r="14" spans="2:29" x14ac:dyDescent="0.25">
      <c r="B14" s="7">
        <v>46002</v>
      </c>
      <c r="C14" s="8">
        <v>1216.990291262136</v>
      </c>
      <c r="D14" s="9"/>
      <c r="E14" s="10">
        <v>20.5</v>
      </c>
      <c r="F14" s="33">
        <f t="shared" si="0"/>
        <v>24948.300970873788</v>
      </c>
      <c r="G14" s="19"/>
      <c r="H14" s="16"/>
      <c r="I14" s="17"/>
      <c r="J14" s="18"/>
    </row>
    <row r="15" spans="2:29" x14ac:dyDescent="0.25">
      <c r="B15" s="7">
        <v>46003</v>
      </c>
      <c r="C15" s="8">
        <v>1111.6504854368932</v>
      </c>
      <c r="D15" s="9"/>
      <c r="E15" s="10">
        <v>20.5</v>
      </c>
      <c r="F15" s="33">
        <f t="shared" si="0"/>
        <v>22788.834951456309</v>
      </c>
      <c r="G15" s="19"/>
      <c r="H15" s="16"/>
      <c r="I15" s="17"/>
      <c r="J15" s="18"/>
    </row>
    <row r="16" spans="2:29" x14ac:dyDescent="0.25">
      <c r="B16" s="7">
        <v>46004</v>
      </c>
      <c r="C16" s="8">
        <v>1213.1067961165047</v>
      </c>
      <c r="D16" s="9"/>
      <c r="E16" s="10">
        <v>20.5</v>
      </c>
      <c r="F16" s="33">
        <f t="shared" si="0"/>
        <v>24868.689320388348</v>
      </c>
      <c r="G16" s="19"/>
      <c r="H16" s="16"/>
      <c r="I16" s="17"/>
      <c r="J16" s="18"/>
      <c r="L16" t="s">
        <v>35</v>
      </c>
    </row>
    <row r="17" spans="2:14" x14ac:dyDescent="0.25">
      <c r="B17" s="7">
        <v>46005</v>
      </c>
      <c r="C17" s="8">
        <v>1091.7475728155339</v>
      </c>
      <c r="D17" s="9"/>
      <c r="E17" s="10">
        <v>20.5</v>
      </c>
      <c r="F17" s="33">
        <f t="shared" si="0"/>
        <v>22380.825242718445</v>
      </c>
      <c r="G17" s="19"/>
      <c r="H17" s="16"/>
      <c r="I17" s="17"/>
      <c r="J17" s="18"/>
      <c r="L17" t="s">
        <v>36</v>
      </c>
    </row>
    <row r="18" spans="2:14" x14ac:dyDescent="0.25">
      <c r="B18" s="7">
        <v>46006</v>
      </c>
      <c r="C18" s="8">
        <v>1227.1844660194174</v>
      </c>
      <c r="D18" s="9"/>
      <c r="E18" s="10">
        <v>20.5</v>
      </c>
      <c r="F18" s="33">
        <f t="shared" si="0"/>
        <v>25157.281553398057</v>
      </c>
      <c r="G18" s="19"/>
      <c r="H18" s="16"/>
      <c r="I18" s="17"/>
      <c r="J18" s="18"/>
    </row>
    <row r="19" spans="2:14" x14ac:dyDescent="0.25">
      <c r="B19" s="7">
        <v>46007</v>
      </c>
      <c r="C19" s="8">
        <v>1129.6116504854369</v>
      </c>
      <c r="D19" s="9"/>
      <c r="E19" s="10">
        <v>20.5</v>
      </c>
      <c r="F19" s="33">
        <f t="shared" si="0"/>
        <v>23157.038834951458</v>
      </c>
      <c r="G19" s="19"/>
      <c r="H19" s="16"/>
      <c r="I19" s="17"/>
      <c r="J19" s="18"/>
    </row>
    <row r="20" spans="2:14" x14ac:dyDescent="0.25">
      <c r="B20" s="7">
        <v>46008</v>
      </c>
      <c r="C20" s="8">
        <v>1238.3495145631068</v>
      </c>
      <c r="D20" s="9"/>
      <c r="E20" s="10">
        <v>20.5</v>
      </c>
      <c r="F20" s="33">
        <f t="shared" si="0"/>
        <v>25386.165048543691</v>
      </c>
      <c r="G20" s="19"/>
      <c r="H20" s="16"/>
      <c r="I20" s="17"/>
      <c r="J20" s="18"/>
      <c r="L20" t="s">
        <v>37</v>
      </c>
      <c r="N20" s="49"/>
    </row>
    <row r="21" spans="2:14" x14ac:dyDescent="0.25">
      <c r="B21" s="7">
        <v>46009</v>
      </c>
      <c r="C21" s="8">
        <v>1115.5339805825242</v>
      </c>
      <c r="D21" s="9"/>
      <c r="E21" s="10">
        <v>20.5</v>
      </c>
      <c r="F21" s="33">
        <f t="shared" si="0"/>
        <v>22868.446601941745</v>
      </c>
      <c r="G21" s="19"/>
      <c r="H21" s="16"/>
      <c r="I21" s="17"/>
      <c r="J21" s="18"/>
      <c r="L21" t="s">
        <v>38</v>
      </c>
      <c r="N21" s="49"/>
    </row>
    <row r="22" spans="2:14" x14ac:dyDescent="0.25">
      <c r="B22" s="7">
        <v>46010</v>
      </c>
      <c r="C22" s="8">
        <v>1153.3980582524271</v>
      </c>
      <c r="D22" s="9"/>
      <c r="E22" s="10">
        <v>20.5</v>
      </c>
      <c r="F22" s="33">
        <f t="shared" si="0"/>
        <v>23644.660194174754</v>
      </c>
      <c r="G22" s="19"/>
      <c r="H22" s="16"/>
      <c r="I22" s="17"/>
      <c r="J22" s="18"/>
    </row>
    <row r="23" spans="2:14" x14ac:dyDescent="0.25">
      <c r="B23" s="7">
        <v>46011</v>
      </c>
      <c r="C23" s="8">
        <v>1184.4660194174758</v>
      </c>
      <c r="D23" s="9"/>
      <c r="E23" s="10">
        <v>20.5</v>
      </c>
      <c r="F23" s="33">
        <f t="shared" si="0"/>
        <v>24281.553398058255</v>
      </c>
      <c r="G23" s="19"/>
      <c r="H23" s="16"/>
      <c r="I23" s="17"/>
      <c r="J23" s="18"/>
    </row>
    <row r="24" spans="2:14" x14ac:dyDescent="0.25">
      <c r="B24" s="7">
        <v>46012</v>
      </c>
      <c r="C24" s="8">
        <v>1191.2621359223301</v>
      </c>
      <c r="D24" s="9"/>
      <c r="E24" s="10">
        <v>20.5</v>
      </c>
      <c r="F24" s="33">
        <f t="shared" si="0"/>
        <v>24420.873786407767</v>
      </c>
      <c r="G24" s="19"/>
      <c r="H24" s="16"/>
      <c r="I24" s="17"/>
      <c r="J24" s="18"/>
    </row>
    <row r="25" spans="2:14" x14ac:dyDescent="0.25">
      <c r="B25" s="7">
        <v>46013</v>
      </c>
      <c r="C25" s="8">
        <v>1112.1359223300969</v>
      </c>
      <c r="D25" s="9"/>
      <c r="E25" s="10">
        <v>20.5</v>
      </c>
      <c r="F25" s="33">
        <f t="shared" si="0"/>
        <v>22798.786407766987</v>
      </c>
      <c r="G25" s="19"/>
      <c r="H25" s="16"/>
      <c r="I25" s="17"/>
      <c r="J25" s="18"/>
    </row>
    <row r="26" spans="2:14" x14ac:dyDescent="0.25">
      <c r="B26" s="7">
        <v>46014</v>
      </c>
      <c r="C26" s="8">
        <v>1194.6601941747572</v>
      </c>
      <c r="D26" s="9"/>
      <c r="E26" s="10">
        <v>20.5</v>
      </c>
      <c r="F26" s="33">
        <f t="shared" si="0"/>
        <v>24490.533980582521</v>
      </c>
      <c r="G26" s="19"/>
      <c r="H26" s="16"/>
      <c r="I26" s="17"/>
      <c r="J26" s="18"/>
    </row>
    <row r="27" spans="2:14" x14ac:dyDescent="0.25">
      <c r="B27" s="7">
        <v>46015</v>
      </c>
      <c r="C27" s="8">
        <v>1140.7766990291261</v>
      </c>
      <c r="D27" s="9"/>
      <c r="E27" s="10">
        <v>20.5</v>
      </c>
      <c r="F27" s="33">
        <f t="shared" si="0"/>
        <v>23385.922330097084</v>
      </c>
      <c r="G27" s="19"/>
      <c r="H27" s="16"/>
      <c r="I27" s="17"/>
      <c r="J27" s="18"/>
    </row>
    <row r="28" spans="2:14" x14ac:dyDescent="0.25">
      <c r="B28" s="7">
        <v>46016</v>
      </c>
      <c r="C28" s="8">
        <v>1206.3106796116504</v>
      </c>
      <c r="D28" s="9"/>
      <c r="E28" s="10">
        <v>20.5</v>
      </c>
      <c r="F28" s="33">
        <f t="shared" si="0"/>
        <v>24729.368932038833</v>
      </c>
      <c r="G28" s="19"/>
      <c r="H28" s="16"/>
      <c r="I28" s="17"/>
      <c r="J28" s="18"/>
    </row>
    <row r="29" spans="2:14" x14ac:dyDescent="0.25">
      <c r="B29" s="7">
        <v>46017</v>
      </c>
      <c r="C29" s="8">
        <v>1153.3980582524271</v>
      </c>
      <c r="D29" s="9"/>
      <c r="E29" s="10">
        <v>20.5</v>
      </c>
      <c r="F29" s="33">
        <f t="shared" si="0"/>
        <v>23644.660194174754</v>
      </c>
      <c r="G29" s="19"/>
      <c r="H29" s="16"/>
      <c r="I29" s="17"/>
      <c r="J29" s="18"/>
    </row>
    <row r="30" spans="2:14" x14ac:dyDescent="0.25">
      <c r="B30" s="7">
        <v>46018</v>
      </c>
      <c r="C30" s="8">
        <v>1211.6504854368932</v>
      </c>
      <c r="D30" s="9"/>
      <c r="E30" s="10">
        <v>20.5</v>
      </c>
      <c r="F30" s="33">
        <f t="shared" si="0"/>
        <v>24838.834951456309</v>
      </c>
      <c r="G30" s="19"/>
      <c r="H30" s="16"/>
      <c r="I30" s="17"/>
      <c r="J30" s="18"/>
    </row>
    <row r="31" spans="2:14" x14ac:dyDescent="0.25">
      <c r="B31" s="7">
        <v>46019</v>
      </c>
      <c r="C31" s="8">
        <v>1152.4271844660193</v>
      </c>
      <c r="D31" s="9"/>
      <c r="E31" s="10">
        <v>20.5</v>
      </c>
      <c r="F31" s="33">
        <f t="shared" si="0"/>
        <v>23624.757281553397</v>
      </c>
      <c r="G31" s="19"/>
      <c r="H31" s="16"/>
      <c r="I31" s="17"/>
      <c r="J31" s="18"/>
    </row>
    <row r="32" spans="2:14" x14ac:dyDescent="0.25">
      <c r="B32" s="7">
        <v>46020</v>
      </c>
      <c r="C32" s="8">
        <v>1105.3398058252426</v>
      </c>
      <c r="D32" s="9"/>
      <c r="E32" s="10">
        <v>20.5</v>
      </c>
      <c r="F32" s="33">
        <f t="shared" si="0"/>
        <v>22659.466019417472</v>
      </c>
      <c r="G32" s="19"/>
      <c r="H32" s="16"/>
      <c r="I32" s="17"/>
      <c r="J32" s="18"/>
    </row>
    <row r="33" spans="2:12" x14ac:dyDescent="0.25">
      <c r="B33" s="7">
        <v>46021</v>
      </c>
      <c r="C33" s="8">
        <v>1081.0679611650485</v>
      </c>
      <c r="D33" s="9"/>
      <c r="E33" s="10">
        <v>20.5</v>
      </c>
      <c r="F33" s="33">
        <f t="shared" si="0"/>
        <v>22161.893203883494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1100</v>
      </c>
      <c r="D34" s="45"/>
      <c r="E34" s="10">
        <v>20.5</v>
      </c>
      <c r="F34" s="47">
        <f t="shared" si="0"/>
        <v>22550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37423.786407766987</v>
      </c>
      <c r="D35" s="40">
        <f>SUM(D4:D34)</f>
        <v>0</v>
      </c>
      <c r="E35" s="41"/>
      <c r="F35" s="42" t="s">
        <v>4</v>
      </c>
      <c r="G35" s="24"/>
      <c r="H35" s="60" t="s">
        <v>11</v>
      </c>
      <c r="I35" s="60"/>
      <c r="J35" s="25">
        <f>SUM(J4:J34)</f>
        <v>1207283.1280800973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767187.62135922327</v>
      </c>
      <c r="L36" s="31">
        <f>J36-J4-J5-J6</f>
        <v>758756.2294004854</v>
      </c>
    </row>
    <row r="37" spans="2:12" x14ac:dyDescent="0.25">
      <c r="B37" s="26" t="s">
        <v>14</v>
      </c>
      <c r="C37" s="30">
        <f>C35</f>
        <v>37423.786407766987</v>
      </c>
      <c r="D37" s="9">
        <f>D35/1.03</f>
        <v>0</v>
      </c>
      <c r="E37" s="10"/>
      <c r="F37" s="33">
        <f>SUM(F4:F36)</f>
        <v>767187.62135922327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4"/>
      <c r="F39" s="35"/>
      <c r="G39" s="28"/>
      <c r="H39" s="64" t="s">
        <v>17</v>
      </c>
      <c r="I39" s="64"/>
      <c r="J39" s="29">
        <f>J36+J37+J38-J35</f>
        <v>-440095.50672087399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AE7F7-95FC-417C-BE58-CE2EF3150985}">
  <dimension ref="B1:AC43"/>
  <sheetViews>
    <sheetView tabSelected="1" zoomScale="85" zoomScaleNormal="85" workbookViewId="0">
      <selection activeCell="O17" sqref="O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1141.7475728155339</v>
      </c>
      <c r="D4" s="9"/>
      <c r="E4" s="10">
        <v>20</v>
      </c>
      <c r="F4" s="33">
        <f>E4*C4</f>
        <v>22834.951456310679</v>
      </c>
      <c r="G4" s="11"/>
      <c r="H4" s="12" t="s">
        <v>6</v>
      </c>
      <c r="I4" s="13">
        <v>0.01</v>
      </c>
      <c r="J4" s="14">
        <f>(F36+F37)*I4</f>
        <v>3062.1359223300969</v>
      </c>
    </row>
    <row r="5" spans="2:29" x14ac:dyDescent="0.25">
      <c r="B5" s="7">
        <v>46024</v>
      </c>
      <c r="C5" s="8">
        <v>1105.3398058252426</v>
      </c>
      <c r="D5" s="9"/>
      <c r="E5" s="10">
        <v>20</v>
      </c>
      <c r="F5" s="33">
        <f t="shared" ref="F5:F34" si="0">E5*C5</f>
        <v>22106.796116504851</v>
      </c>
      <c r="G5" s="11"/>
      <c r="H5" s="12" t="s">
        <v>7</v>
      </c>
      <c r="I5" s="13">
        <v>1E-3</v>
      </c>
      <c r="J5" s="14">
        <f>(F36+F37-J4-J6)*I5</f>
        <v>303.15145631067963</v>
      </c>
    </row>
    <row r="6" spans="2:29" x14ac:dyDescent="0.25">
      <c r="B6" s="7">
        <v>46025</v>
      </c>
      <c r="C6" s="8">
        <v>1118.4466019417475</v>
      </c>
      <c r="D6" s="9"/>
      <c r="E6" s="10">
        <v>20</v>
      </c>
      <c r="F6" s="33">
        <f t="shared" si="0"/>
        <v>22368.932038834952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1164.5631067961165</v>
      </c>
      <c r="D7" s="9"/>
      <c r="E7" s="10">
        <v>20</v>
      </c>
      <c r="F7" s="33">
        <f t="shared" si="0"/>
        <v>23291.26213592233</v>
      </c>
      <c r="G7" s="11"/>
      <c r="H7" s="12" t="s">
        <v>9</v>
      </c>
      <c r="I7" s="13"/>
      <c r="J7" s="14">
        <f>'ARALIK 2025'!J39*-1</f>
        <v>440095.50672087399</v>
      </c>
    </row>
    <row r="8" spans="2:29" x14ac:dyDescent="0.25">
      <c r="B8" s="7">
        <v>46027</v>
      </c>
      <c r="C8" s="8">
        <v>1074.7572815533981</v>
      </c>
      <c r="D8" s="9"/>
      <c r="E8" s="10">
        <v>20</v>
      </c>
      <c r="F8" s="33">
        <f t="shared" si="0"/>
        <v>21495.145631067964</v>
      </c>
      <c r="G8" s="15"/>
      <c r="H8" s="16"/>
      <c r="I8" s="17"/>
      <c r="J8" s="18"/>
    </row>
    <row r="9" spans="2:29" x14ac:dyDescent="0.25">
      <c r="B9" s="7">
        <v>46028</v>
      </c>
      <c r="C9" s="8">
        <v>1103.8834951456311</v>
      </c>
      <c r="D9" s="9"/>
      <c r="E9" s="10">
        <v>20</v>
      </c>
      <c r="F9" s="33">
        <f t="shared" si="0"/>
        <v>22077.669902912621</v>
      </c>
      <c r="G9" s="15"/>
      <c r="H9" s="16"/>
      <c r="I9" s="17"/>
      <c r="J9" s="18"/>
    </row>
    <row r="10" spans="2:29" x14ac:dyDescent="0.25">
      <c r="B10" s="7">
        <v>46029</v>
      </c>
      <c r="C10" s="8">
        <v>1116.0194174757282</v>
      </c>
      <c r="D10" s="9"/>
      <c r="E10" s="10">
        <v>20</v>
      </c>
      <c r="F10" s="33">
        <f t="shared" si="0"/>
        <v>22320.388349514564</v>
      </c>
      <c r="G10" s="15"/>
      <c r="H10" s="16"/>
      <c r="I10" s="17"/>
      <c r="J10" s="18"/>
    </row>
    <row r="11" spans="2:29" x14ac:dyDescent="0.25">
      <c r="B11" s="7">
        <v>46030</v>
      </c>
      <c r="C11" s="8">
        <v>984.46601941747565</v>
      </c>
      <c r="D11" s="9"/>
      <c r="E11" s="10">
        <v>20</v>
      </c>
      <c r="F11" s="33">
        <f t="shared" si="0"/>
        <v>19689.320388349512</v>
      </c>
      <c r="G11" s="19"/>
      <c r="H11" s="16"/>
      <c r="I11" s="17"/>
      <c r="J11" s="18"/>
    </row>
    <row r="12" spans="2:29" x14ac:dyDescent="0.25">
      <c r="B12" s="7">
        <v>46031</v>
      </c>
      <c r="C12" s="8">
        <v>1085.4368932038835</v>
      </c>
      <c r="D12" s="9"/>
      <c r="E12" s="10">
        <v>20</v>
      </c>
      <c r="F12" s="33">
        <f t="shared" si="0"/>
        <v>21708.73786407767</v>
      </c>
      <c r="G12" s="19"/>
      <c r="H12" s="16"/>
      <c r="I12" s="17"/>
      <c r="J12" s="18"/>
    </row>
    <row r="13" spans="2:29" x14ac:dyDescent="0.25">
      <c r="B13" s="7">
        <v>46032</v>
      </c>
      <c r="C13" s="8">
        <v>1032.5242718446602</v>
      </c>
      <c r="D13" s="9"/>
      <c r="E13" s="10">
        <v>20</v>
      </c>
      <c r="F13" s="33">
        <f t="shared" si="0"/>
        <v>20650.485436893206</v>
      </c>
      <c r="G13" s="19"/>
      <c r="H13" s="16"/>
      <c r="I13" s="17"/>
      <c r="J13" s="18"/>
    </row>
    <row r="14" spans="2:29" x14ac:dyDescent="0.25">
      <c r="B14" s="7">
        <v>46033</v>
      </c>
      <c r="C14" s="8">
        <v>1063.1067961165049</v>
      </c>
      <c r="D14" s="9"/>
      <c r="E14" s="10">
        <v>20</v>
      </c>
      <c r="F14" s="33">
        <f t="shared" si="0"/>
        <v>21262.135922330097</v>
      </c>
      <c r="G14" s="19"/>
      <c r="H14" s="16"/>
      <c r="I14" s="17"/>
      <c r="J14" s="18"/>
    </row>
    <row r="15" spans="2:29" x14ac:dyDescent="0.25">
      <c r="B15" s="7">
        <v>46034</v>
      </c>
      <c r="C15" s="8">
        <v>1102.9126213592233</v>
      </c>
      <c r="D15" s="9"/>
      <c r="E15" s="10">
        <v>20</v>
      </c>
      <c r="F15" s="33">
        <f t="shared" si="0"/>
        <v>22058.252427184467</v>
      </c>
      <c r="G15" s="19"/>
      <c r="H15" s="16"/>
      <c r="I15" s="17"/>
      <c r="J15" s="18"/>
    </row>
    <row r="16" spans="2:29" x14ac:dyDescent="0.25">
      <c r="B16" s="7">
        <v>46035</v>
      </c>
      <c r="C16" s="8">
        <v>1100.9708737864078</v>
      </c>
      <c r="D16" s="9"/>
      <c r="E16" s="10">
        <v>20</v>
      </c>
      <c r="F16" s="33">
        <f t="shared" si="0"/>
        <v>22019.417475728154</v>
      </c>
      <c r="G16" s="19"/>
      <c r="H16" s="16"/>
      <c r="I16" s="17"/>
      <c r="J16" s="18"/>
      <c r="L16" t="s">
        <v>35</v>
      </c>
    </row>
    <row r="17" spans="2:12" x14ac:dyDescent="0.25">
      <c r="B17" s="7">
        <v>46036</v>
      </c>
      <c r="C17" s="8">
        <v>1116.504854368932</v>
      </c>
      <c r="D17" s="9"/>
      <c r="E17" s="10">
        <v>20</v>
      </c>
      <c r="F17" s="33">
        <f t="shared" si="0"/>
        <v>22330.097087378639</v>
      </c>
      <c r="G17" s="19"/>
      <c r="H17" s="16"/>
      <c r="I17" s="17"/>
      <c r="J17" s="18"/>
      <c r="L17" t="s">
        <v>36</v>
      </c>
    </row>
    <row r="18" spans="2:12" x14ac:dyDescent="0.25">
      <c r="B18" s="7">
        <v>46037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2" x14ac:dyDescent="0.25">
      <c r="B19" s="7">
        <v>46038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46039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46040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46041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46042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46043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46044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46045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46046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46047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46048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46049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46050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46051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15310.679611650485</v>
      </c>
      <c r="D35" s="40">
        <f>SUM(D4:D34)</f>
        <v>0</v>
      </c>
      <c r="E35" s="41"/>
      <c r="F35" s="42" t="s">
        <v>4</v>
      </c>
      <c r="G35" s="24"/>
      <c r="H35" s="60" t="s">
        <v>11</v>
      </c>
      <c r="I35" s="60"/>
      <c r="J35" s="25">
        <f>SUM(J4:J34)</f>
        <v>443460.79409951478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306213.59223300969</v>
      </c>
      <c r="L36" s="31">
        <f>J36-J4-J5-J6</f>
        <v>302848.30485436891</v>
      </c>
    </row>
    <row r="37" spans="2:12" x14ac:dyDescent="0.25">
      <c r="B37" s="26" t="s">
        <v>14</v>
      </c>
      <c r="C37" s="30">
        <f>C35</f>
        <v>15310.679611650485</v>
      </c>
      <c r="D37" s="9">
        <f>D35/1.03</f>
        <v>0</v>
      </c>
      <c r="E37" s="10"/>
      <c r="F37" s="33">
        <f>SUM(F4:F36)</f>
        <v>306213.59223300969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4"/>
      <c r="F39" s="35"/>
      <c r="G39" s="28"/>
      <c r="H39" s="64" t="s">
        <v>17</v>
      </c>
      <c r="I39" s="64"/>
      <c r="J39" s="29">
        <f>J36+J37+J38-J35</f>
        <v>-137247.20186650509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2026-01-14T16:54:22Z</dcterms:modified>
</cp:coreProperties>
</file>